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ATI\Procurment\P0809 April 26\RFQ-P0809\REQUEST FOR QUOTATION (RFQ) FOR Upgradation Integrated Child Development Service Centres\"/>
    </mc:Choice>
  </mc:AlternateContent>
  <xr:revisionPtr revIDLastSave="0" documentId="13_ncr:1_{06B7AB63-0392-4933-B235-E137B1B2216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1" i="1"/>
  <c r="G10" i="1"/>
  <c r="G7" i="1"/>
  <c r="G6" i="1"/>
  <c r="G8" i="1" s="1"/>
  <c r="G12" i="1" l="1"/>
  <c r="G17" i="1"/>
  <c r="G18" i="1" l="1"/>
  <c r="G19" i="1" s="1"/>
</calcChain>
</file>

<file path=xl/sharedStrings.xml><?xml version="1.0" encoding="utf-8"?>
<sst xmlns="http://schemas.openxmlformats.org/spreadsheetml/2006/main" count="32" uniqueCount="28">
  <si>
    <t xml:space="preserve">Cost Breakup of Upgradation Integrated Child Development Service Centres </t>
  </si>
  <si>
    <t>S.No</t>
  </si>
  <si>
    <t>Expenditure Head</t>
  </si>
  <si>
    <t>Unit</t>
  </si>
  <si>
    <t>Size</t>
  </si>
  <si>
    <t>Qty</t>
  </si>
  <si>
    <t>Rate</t>
  </si>
  <si>
    <t>Estimated Cost (₹)</t>
  </si>
  <si>
    <t>Painting Works (Interior &amp; Exterior)</t>
  </si>
  <si>
    <t>Surface preparation &amp; putty/ Two coats emulsion paint</t>
  </si>
  <si>
    <t>Sqft</t>
  </si>
  <si>
    <t>Educational wall art with weather-proof paint (Bala Painting)</t>
  </si>
  <si>
    <t>Total Painting Works</t>
  </si>
  <si>
    <t>Electrical Works</t>
  </si>
  <si>
    <t>Audio-Visual Unit (LCD panel)</t>
  </si>
  <si>
    <t>Nos</t>
  </si>
  <si>
    <t>Electric Fitting</t>
  </si>
  <si>
    <t>LS</t>
  </si>
  <si>
    <t>Total Electrical Work</t>
  </si>
  <si>
    <t>Others</t>
  </si>
  <si>
    <t>Wash Station</t>
  </si>
  <si>
    <t>floor Matting (Rubber Mat)</t>
  </si>
  <si>
    <t>Education &amp; Learning Materials (Toys, Books Posters etc.)</t>
  </si>
  <si>
    <t>Installation Charges</t>
  </si>
  <si>
    <t>Transportation Charges</t>
  </si>
  <si>
    <t>GST and other Tax</t>
  </si>
  <si>
    <t>GRAND TOTAL</t>
  </si>
  <si>
    <t>Other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</si>
</sst>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₹-4009]\ * #,##0_ ;_ [$₹-4009]\ * \-#,##0_ ;_ [$₹-4009]\ * &quot;-&quot;??_ ;_ @_ "/>
    <numFmt numFmtId="165" formatCode="_ [$₹-4009]\ * #,##0.00_ ;_ [$₹-4009]\ * \-#,##0.00_ ;_ [$₹-4009]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top"/>
    </xf>
    <xf numFmtId="0" fontId="5" fillId="3" borderId="0" xfId="0" applyFont="1" applyFill="1" applyAlignment="1">
      <alignment vertical="center"/>
    </xf>
    <xf numFmtId="0" fontId="0" fillId="3" borderId="0" xfId="0" applyFill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3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Border="1"/>
    <xf numFmtId="165" fontId="7" fillId="0" borderId="2" xfId="0" applyNumberFormat="1" applyFont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164" fontId="0" fillId="3" borderId="2" xfId="0" applyNumberFormat="1" applyFill="1" applyBorder="1"/>
    <xf numFmtId="165" fontId="1" fillId="3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9" fillId="0" borderId="6" xfId="0" applyFont="1" applyBorder="1" applyAlignment="1">
      <alignment horizontal="center"/>
    </xf>
    <xf numFmtId="164" fontId="0" fillId="0" borderId="2" xfId="0" applyNumberFormat="1" applyBorder="1"/>
    <xf numFmtId="165" fontId="1" fillId="0" borderId="2" xfId="0" applyNumberFormat="1" applyFont="1" applyBorder="1" applyAlignment="1">
      <alignment horizontal="center" vertical="center"/>
    </xf>
    <xf numFmtId="0" fontId="10" fillId="0" borderId="6" xfId="0" applyFont="1" applyBorder="1"/>
    <xf numFmtId="165" fontId="0" fillId="0" borderId="2" xfId="0" applyNumberFormat="1" applyBorder="1"/>
    <xf numFmtId="165" fontId="2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center"/>
    </xf>
    <xf numFmtId="0" fontId="7" fillId="0" borderId="2" xfId="0" applyFont="1" applyBorder="1"/>
    <xf numFmtId="0" fontId="2" fillId="0" borderId="2" xfId="0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/>
    </xf>
    <xf numFmtId="0" fontId="0" fillId="0" borderId="2" xfId="0" applyBorder="1"/>
    <xf numFmtId="0" fontId="0" fillId="3" borderId="2" xfId="0" applyFill="1" applyBorder="1"/>
    <xf numFmtId="165" fontId="10" fillId="0" borderId="2" xfId="0" applyNumberFormat="1" applyFont="1" applyBorder="1"/>
    <xf numFmtId="0" fontId="1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1"/>
  <sheetViews>
    <sheetView tabSelected="1" workbookViewId="0">
      <selection activeCell="J13" sqref="J13"/>
    </sheetView>
  </sheetViews>
  <sheetFormatPr defaultRowHeight="15.5" x14ac:dyDescent="0.35"/>
  <cols>
    <col min="2" max="2" width="76" style="42" customWidth="1"/>
    <col min="3" max="3" width="11.453125" bestFit="1" customWidth="1"/>
    <col min="6" max="6" width="9.26953125" bestFit="1" customWidth="1"/>
    <col min="7" max="7" width="22.1796875" bestFit="1" customWidth="1"/>
  </cols>
  <sheetData>
    <row r="2" spans="1:7" ht="14.5" x14ac:dyDescent="0.35">
      <c r="A2" s="43" t="s">
        <v>0</v>
      </c>
      <c r="B2" s="44"/>
      <c r="C2" s="44"/>
      <c r="D2" s="44"/>
      <c r="E2" s="44"/>
      <c r="F2" s="44"/>
      <c r="G2" s="44"/>
    </row>
    <row r="3" spans="1:7" ht="14.5" x14ac:dyDescent="0.35">
      <c r="A3" s="1"/>
      <c r="B3" s="2"/>
      <c r="C3" s="3"/>
      <c r="D3" s="3"/>
      <c r="E3" s="3"/>
      <c r="F3" s="4"/>
      <c r="G3" s="4"/>
    </row>
    <row r="4" spans="1:7" ht="14.5" x14ac:dyDescent="0.35">
      <c r="A4" s="5" t="s">
        <v>1</v>
      </c>
      <c r="B4" s="6" t="s">
        <v>2</v>
      </c>
      <c r="C4" s="5" t="s">
        <v>3</v>
      </c>
      <c r="D4" s="7" t="s">
        <v>4</v>
      </c>
      <c r="E4" s="5" t="s">
        <v>5</v>
      </c>
      <c r="F4" s="6" t="s">
        <v>6</v>
      </c>
      <c r="G4" s="6" t="s">
        <v>7</v>
      </c>
    </row>
    <row r="5" spans="1:7" ht="15" x14ac:dyDescent="0.35">
      <c r="A5" s="8">
        <v>1</v>
      </c>
      <c r="B5" s="45" t="s">
        <v>8</v>
      </c>
      <c r="C5" s="46"/>
      <c r="D5" s="46"/>
      <c r="E5" s="46"/>
      <c r="F5" s="46"/>
      <c r="G5" s="47"/>
    </row>
    <row r="6" spans="1:7" x14ac:dyDescent="0.35">
      <c r="A6" s="9">
        <v>1.1000000000000001</v>
      </c>
      <c r="B6" s="10" t="s">
        <v>9</v>
      </c>
      <c r="C6" s="11" t="s">
        <v>10</v>
      </c>
      <c r="D6" s="12"/>
      <c r="E6" s="13"/>
      <c r="F6" s="14"/>
      <c r="G6" s="15">
        <f>+D6*F6</f>
        <v>0</v>
      </c>
    </row>
    <row r="7" spans="1:7" x14ac:dyDescent="0.35">
      <c r="A7" s="9">
        <v>1.2</v>
      </c>
      <c r="B7" s="10" t="s">
        <v>11</v>
      </c>
      <c r="C7" s="11" t="s">
        <v>10</v>
      </c>
      <c r="D7" s="16"/>
      <c r="E7" s="13"/>
      <c r="F7" s="14"/>
      <c r="G7" s="15">
        <f>+F7*D7</f>
        <v>0</v>
      </c>
    </row>
    <row r="8" spans="1:7" x14ac:dyDescent="0.35">
      <c r="A8" s="8"/>
      <c r="B8" s="17" t="s">
        <v>12</v>
      </c>
      <c r="C8" s="11"/>
      <c r="D8" s="16"/>
      <c r="E8" s="13"/>
      <c r="F8" s="14"/>
      <c r="G8" s="18">
        <f>SUM(G6:G7)</f>
        <v>0</v>
      </c>
    </row>
    <row r="9" spans="1:7" ht="15" x14ac:dyDescent="0.35">
      <c r="A9" s="8">
        <v>2</v>
      </c>
      <c r="B9" s="45" t="s">
        <v>13</v>
      </c>
      <c r="C9" s="46"/>
      <c r="D9" s="46"/>
      <c r="E9" s="46"/>
      <c r="F9" s="46"/>
      <c r="G9" s="47"/>
    </row>
    <row r="10" spans="1:7" s="4" customFormat="1" x14ac:dyDescent="0.35">
      <c r="A10" s="19">
        <v>2.1</v>
      </c>
      <c r="B10" s="20" t="s">
        <v>14</v>
      </c>
      <c r="C10" s="21" t="s">
        <v>15</v>
      </c>
      <c r="D10" s="21"/>
      <c r="E10" s="22"/>
      <c r="F10" s="23"/>
      <c r="G10" s="24">
        <f>+F10*E10</f>
        <v>0</v>
      </c>
    </row>
    <row r="11" spans="1:7" x14ac:dyDescent="0.35">
      <c r="A11" s="25">
        <v>2.2000000000000002</v>
      </c>
      <c r="B11" s="26" t="s">
        <v>16</v>
      </c>
      <c r="C11" s="27" t="s">
        <v>17</v>
      </c>
      <c r="D11" s="21"/>
      <c r="E11" s="28"/>
      <c r="F11" s="29"/>
      <c r="G11" s="30">
        <f>+F11*E11</f>
        <v>0</v>
      </c>
    </row>
    <row r="12" spans="1:7" x14ac:dyDescent="0.35">
      <c r="A12" s="25"/>
      <c r="B12" s="31" t="s">
        <v>18</v>
      </c>
      <c r="C12" s="27"/>
      <c r="D12" s="21"/>
      <c r="E12" s="28"/>
      <c r="F12" s="32"/>
      <c r="G12" s="33">
        <f>SUM(G10:G11)</f>
        <v>0</v>
      </c>
    </row>
    <row r="13" spans="1:7" x14ac:dyDescent="0.35">
      <c r="A13" s="25">
        <v>3</v>
      </c>
      <c r="B13" s="31" t="s">
        <v>19</v>
      </c>
      <c r="C13" s="27"/>
      <c r="D13" s="21"/>
      <c r="E13" s="28"/>
      <c r="F13" s="32"/>
      <c r="G13" s="30"/>
    </row>
    <row r="14" spans="1:7" x14ac:dyDescent="0.35">
      <c r="A14" s="25">
        <v>3.1</v>
      </c>
      <c r="B14" s="34" t="s">
        <v>20</v>
      </c>
      <c r="C14" s="25" t="s">
        <v>17</v>
      </c>
      <c r="D14" s="19"/>
      <c r="E14" s="25"/>
      <c r="F14" s="29"/>
      <c r="G14" s="30">
        <f>+F14*E14</f>
        <v>0</v>
      </c>
    </row>
    <row r="15" spans="1:7" x14ac:dyDescent="0.35">
      <c r="A15" s="25">
        <v>3.2</v>
      </c>
      <c r="B15" s="34" t="s">
        <v>21</v>
      </c>
      <c r="C15" s="25" t="s">
        <v>10</v>
      </c>
      <c r="D15" s="19"/>
      <c r="E15" s="35"/>
      <c r="F15" s="29"/>
      <c r="G15" s="30">
        <f>+F15*E15*D15</f>
        <v>0</v>
      </c>
    </row>
    <row r="16" spans="1:7" x14ac:dyDescent="0.35">
      <c r="A16" s="25">
        <v>3.3</v>
      </c>
      <c r="B16" s="36" t="s">
        <v>22</v>
      </c>
      <c r="C16" s="25" t="s">
        <v>17</v>
      </c>
      <c r="D16" s="19"/>
      <c r="E16" s="25"/>
      <c r="F16" s="29"/>
      <c r="G16" s="30">
        <f>+F16*E16</f>
        <v>0</v>
      </c>
    </row>
    <row r="17" spans="1:7" ht="23.5" x14ac:dyDescent="0.55000000000000004">
      <c r="A17" s="25"/>
      <c r="B17" s="48" t="s">
        <v>27</v>
      </c>
      <c r="C17" s="25"/>
      <c r="D17" s="19"/>
      <c r="E17" s="25"/>
      <c r="F17" s="32"/>
      <c r="G17" s="33">
        <f>SUM(G14:G16)</f>
        <v>0</v>
      </c>
    </row>
    <row r="18" spans="1:7" ht="23.5" x14ac:dyDescent="0.55000000000000004">
      <c r="A18" s="37"/>
      <c r="B18" s="48" t="s">
        <v>23</v>
      </c>
      <c r="C18" s="5"/>
      <c r="D18" s="7"/>
      <c r="E18" s="5"/>
      <c r="F18" s="38"/>
      <c r="G18" s="38">
        <f>+G8+G12+G17</f>
        <v>0</v>
      </c>
    </row>
    <row r="19" spans="1:7" ht="23.5" x14ac:dyDescent="0.55000000000000004">
      <c r="A19" s="39"/>
      <c r="B19" s="48" t="s">
        <v>24</v>
      </c>
      <c r="C19" s="39"/>
      <c r="D19" s="40"/>
      <c r="E19" s="39"/>
      <c r="F19" s="39"/>
      <c r="G19" s="41">
        <f>+G18</f>
        <v>0</v>
      </c>
    </row>
    <row r="20" spans="1:7" ht="23.5" x14ac:dyDescent="0.55000000000000004">
      <c r="B20" s="48" t="s">
        <v>25</v>
      </c>
    </row>
    <row r="21" spans="1:7" ht="23.5" x14ac:dyDescent="0.55000000000000004">
      <c r="B21" s="48" t="s">
        <v>26</v>
      </c>
    </row>
  </sheetData>
  <mergeCells count="3">
    <mergeCell ref="A2:G2"/>
    <mergeCell ref="B5:G5"/>
    <mergeCell ref="B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2015-06-05T18:17:20Z</dcterms:created>
  <dcterms:modified xsi:type="dcterms:W3CDTF">2026-04-28T10:49:10Z</dcterms:modified>
</cp:coreProperties>
</file>